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9" i="1" s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<sst xmlns="http://schemas.openxmlformats.org/spreadsheetml/2006/main" count="245" uniqueCount="245">
  <si>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</si>
  <si>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</si>
  <si>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</si>
  <si>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</si>
  <si>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</si>
  <si>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</si>
  <si>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</si>
  <si>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</si>
  <si>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</si>
  <si>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</si>
  <si>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</si>
  <si>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</si>
  <si>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</si>
  <si>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</si>
  <si>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</si>
  <si>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</si>
  <si>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18/37001015</t>
  </si>
  <si>
    <t>اغلاهم</t>
  </si>
  <si>
    <t>احمد بابا داهي</t>
  </si>
  <si>
    <t>18188ESH3858</t>
  </si>
  <si>
    <t>17/35039107</t>
  </si>
  <si>
    <t>العمري</t>
  </si>
  <si>
    <t>ايمان</t>
  </si>
  <si>
    <t>171735039107</t>
  </si>
  <si>
    <t>35039879</t>
  </si>
  <si>
    <t>الورقلي</t>
  </si>
  <si>
    <t>أمال</t>
  </si>
  <si>
    <t>181835039879</t>
  </si>
  <si>
    <t>35034930</t>
  </si>
  <si>
    <t>برباري</t>
  </si>
  <si>
    <t>ريمة</t>
  </si>
  <si>
    <t>181835034930</t>
  </si>
  <si>
    <t>17/35036979</t>
  </si>
  <si>
    <t>بطان</t>
  </si>
  <si>
    <t>حنان</t>
  </si>
  <si>
    <t>171735036979</t>
  </si>
  <si>
    <t>18/35040337</t>
  </si>
  <si>
    <t>بن جحيش</t>
  </si>
  <si>
    <t>أيوب</t>
  </si>
  <si>
    <t>181835040337</t>
  </si>
  <si>
    <t>17/39047673</t>
  </si>
  <si>
    <t>بن عمارة</t>
  </si>
  <si>
    <t>مصطفى</t>
  </si>
  <si>
    <t>171739047673</t>
  </si>
  <si>
    <t>35047047</t>
  </si>
  <si>
    <t>بوتاغريوت</t>
  </si>
  <si>
    <t>ماسيليا</t>
  </si>
  <si>
    <t>171835047047</t>
  </si>
  <si>
    <t>35033168</t>
  </si>
  <si>
    <t>بوزيدي</t>
  </si>
  <si>
    <t>اية</t>
  </si>
  <si>
    <t>181835033168</t>
  </si>
  <si>
    <t>35041671</t>
  </si>
  <si>
    <t>بوزيدي</t>
  </si>
  <si>
    <t>خديجة</t>
  </si>
  <si>
    <t>181835041671</t>
  </si>
  <si>
    <t>35039887</t>
  </si>
  <si>
    <t>بونافي</t>
  </si>
  <si>
    <t>اماني</t>
  </si>
  <si>
    <t>181835039887</t>
  </si>
  <si>
    <t>35040444</t>
  </si>
  <si>
    <t>جفال</t>
  </si>
  <si>
    <t>فاطمة الزهراء</t>
  </si>
  <si>
    <t>181835040444</t>
  </si>
  <si>
    <t>35033252</t>
  </si>
  <si>
    <t>جموعي</t>
  </si>
  <si>
    <t>شيماء</t>
  </si>
  <si>
    <t>181835033252</t>
  </si>
  <si>
    <t>35037102</t>
  </si>
  <si>
    <t>جنيدي</t>
  </si>
  <si>
    <t>يسرى</t>
  </si>
  <si>
    <t>181835037102</t>
  </si>
  <si>
    <t>17/35041552</t>
  </si>
  <si>
    <t>حنشي</t>
  </si>
  <si>
    <t>نجود</t>
  </si>
  <si>
    <t>171735041552</t>
  </si>
  <si>
    <t>17/35033966</t>
  </si>
  <si>
    <t>حويلي</t>
  </si>
  <si>
    <t>جهاد</t>
  </si>
  <si>
    <t>171735033966</t>
  </si>
  <si>
    <t>17/35040595</t>
  </si>
  <si>
    <t>خضراوي</t>
  </si>
  <si>
    <t>أشواق</t>
  </si>
  <si>
    <t>171735040595</t>
  </si>
  <si>
    <t>17/35044859</t>
  </si>
  <si>
    <t>ذوابة</t>
  </si>
  <si>
    <t>ياسمين</t>
  </si>
  <si>
    <t>171735044859</t>
  </si>
  <si>
    <t>18/3896</t>
  </si>
  <si>
    <t>زغامين</t>
  </si>
  <si>
    <t>بمبة</t>
  </si>
  <si>
    <t>18188ESH3896</t>
  </si>
  <si>
    <t>35036700</t>
  </si>
  <si>
    <t>شتوح</t>
  </si>
  <si>
    <t>ايمان</t>
  </si>
  <si>
    <t>181835036700</t>
  </si>
  <si>
    <t>35037096</t>
  </si>
  <si>
    <t>شتوح</t>
  </si>
  <si>
    <t>مونية ريهام</t>
  </si>
  <si>
    <t>181835037096</t>
  </si>
  <si>
    <t>17/35043964</t>
  </si>
  <si>
    <t>شنوفي</t>
  </si>
  <si>
    <t>نجلاء</t>
  </si>
  <si>
    <t>171735043964</t>
  </si>
  <si>
    <t>17/35042228</t>
  </si>
  <si>
    <t>شيتور</t>
  </si>
  <si>
    <t>أسماء</t>
  </si>
  <si>
    <t>171735042228</t>
  </si>
  <si>
    <t>18/38058863</t>
  </si>
  <si>
    <t>عبدو محمد المخطار</t>
  </si>
  <si>
    <t>عبد الودود</t>
  </si>
  <si>
    <t>18188ESH3866</t>
  </si>
  <si>
    <t>35039913</t>
  </si>
  <si>
    <t>عطاوة</t>
  </si>
  <si>
    <t>صابر</t>
  </si>
  <si>
    <t>181835039913</t>
  </si>
  <si>
    <t>35037952</t>
  </si>
  <si>
    <t>عقون</t>
  </si>
  <si>
    <t>ماريا</t>
  </si>
  <si>
    <t>181835037952</t>
  </si>
  <si>
    <t>35033329</t>
  </si>
  <si>
    <t>عكرون</t>
  </si>
  <si>
    <t>رميساء</t>
  </si>
  <si>
    <t>181835033329</t>
  </si>
  <si>
    <t>17/35042229</t>
  </si>
  <si>
    <t>غربية</t>
  </si>
  <si>
    <t>أسماء</t>
  </si>
  <si>
    <t>171735042229</t>
  </si>
  <si>
    <t>35045932</t>
  </si>
  <si>
    <t>كحول</t>
  </si>
  <si>
    <t>سهيلة</t>
  </si>
  <si>
    <t>171835045932</t>
  </si>
  <si>
    <t>16/39055659</t>
  </si>
  <si>
    <t>كروش</t>
  </si>
  <si>
    <t>فاطمة</t>
  </si>
  <si>
    <t>161639055659</t>
  </si>
  <si>
    <t>17/35040555</t>
  </si>
  <si>
    <t>مصباحي</t>
  </si>
  <si>
    <t>هبة الرحمان</t>
  </si>
  <si>
    <t>171735040555</t>
  </si>
  <si>
    <t>35037677</t>
  </si>
  <si>
    <t>مغناجن</t>
  </si>
  <si>
    <t>خديجة</t>
  </si>
  <si>
    <t>181835037677</t>
  </si>
  <si>
    <t>35033231</t>
  </si>
  <si>
    <t>هاشمي</t>
  </si>
  <si>
    <t>رحمة منية النفس</t>
  </si>
  <si>
    <t>181835033231</t>
  </si>
  <si>
    <t>17/35043552</t>
  </si>
  <si>
    <t>يحياوي</t>
  </si>
  <si>
    <t>وفاء مارينال</t>
  </si>
  <si>
    <t>171735043552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</si>
  <si>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</si>
  <si>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</si>
  <si>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</si>
  <si>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</si>
  <si>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</si>
  <si>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</si>
  <si>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</si>
  <si>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</si>
  <si>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</si>
  <si>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</si>
  <si>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</si>
  <si>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</si>
  <si>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</si>
  <si>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</si>
  <si>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</si>
  <si>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</si>
  <si>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</si>
  <si>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</si>
  <si>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</si>
  <si>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</si>
  <si>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</si>
  <si>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</si>
  <si>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</si>
  <si>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</si>
  <si>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</si>
  <si>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</si>
  <si>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</si>
  <si>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</si>
  <si>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</si>
  <si>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</si>
  <si>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</si>
  <si>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</si>
  <si>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</si>
  <si>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</si>
  <si>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</si>
  <si>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</si>
  <si>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</si>
  <si>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D-11</t>
  </si>
  <si>
    <t>هـ الطرائق</t>
  </si>
  <si>
    <t>autre_Ctl</t>
  </si>
  <si>
    <t>أخـرى</t>
  </si>
  <si>
    <t>SubjectCode</t>
  </si>
  <si>
    <t>.02</t>
  </si>
  <si>
    <t>الكيمياء العضوية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</si>
  <si>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</si>
  <si>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</si>
  <si>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</si>
  <si>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</si>
  <si>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</si>
  <si>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</si>
  <si>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</si>
  <si>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</si>
  <si>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</si>
  <si>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</si>
  <si>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</si>
  <si>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</si>
  <si>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</si>
  <si>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</si>
  <si>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</si>
  <si>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</si>
  <si>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</si>
  <si>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</si>
  <si>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</si>
  <si>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</si>
  <si>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</si>
  <si>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</si>
  <si>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</si>
  <si>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</si>
  <si>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</si>
  <si>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</si>
  <si>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</si>
  <si>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</si>
  <si>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</si>
  <si>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</si>
  <si>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</si>
  <si>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</si>
  <si>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</si>
  <si>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</si>
  <si>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</si>
  <si>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</si>
  <si>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</si>
  <si>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</si>
  <si>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</si>
  <si>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</si>
  <si>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</si>
  <si>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</si>
  <si>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</si>
  <si>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</si>
  <si>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</si>
  <si>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</si>
  <si>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</si>
  <si>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بسكرة في : 05/10/2020</t>
  </si>
  <si>
    <t>قطاف تمام الهاشمي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</si>
</sst>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3" fillId="5" borderId="3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3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vertical="center"/>
    </xf>
    <xf numFmtId="0" fontId="6" fillId="5" borderId="3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9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40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1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0" fillId="0" borderId="42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workbookViewId="0">
      <selection activeCell="B9" sqref="B9:C9"/>
    </sheetView>
  </sheetViews>
  <sheetFormatPr baseColWidth="10"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2"/>
    </row>
    <row r="2" spans="1:12" s="3" customFormat="1" ht="24.9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77" t="str">
        <f>"السنة الجامعية : " &amp; Config!$B$7</f>
        <v>السنة الجامعية : 2019 - 2020</v>
      </c>
      <c r="I3" s="77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77" t="str">
        <f>Config!$C$11 &amp; " " &amp; Config!$C$8 &amp; " - " &amp; Config!$C$12</f>
        <v>السنة الثانية ليسانس - السداسـي الـرابــــع</v>
      </c>
      <c r="I4" s="77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77" t="str">
        <f>Config!$C$9</f>
        <v>هـ الطرائق</v>
      </c>
      <c r="I5" s="77"/>
      <c r="L5" s="1"/>
    </row>
    <row r="6" spans="1:12" s="3" customFormat="1" ht="9.9499999999999993" customHeight="1">
      <c r="A6" s="78"/>
      <c r="B6" s="78"/>
      <c r="C6" s="78"/>
      <c r="D6" s="78"/>
      <c r="E6" s="78"/>
      <c r="F6" s="78"/>
      <c r="G6" s="78"/>
      <c r="H6" s="78"/>
      <c r="I6" s="78"/>
      <c r="L6" s="1"/>
    </row>
    <row r="7" spans="1:12" s="3" customFormat="1" ht="24.95" customHeight="1">
      <c r="A7" s="79" t="s">
        <v>2</v>
      </c>
      <c r="B7" s="79"/>
      <c r="C7" s="79"/>
      <c r="D7" s="79"/>
      <c r="E7" s="79"/>
      <c r="F7" s="79"/>
      <c r="G7" s="79"/>
      <c r="H7" s="79"/>
      <c r="I7" s="79"/>
      <c r="L7" s="1"/>
    </row>
    <row r="8" spans="1:12" s="3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3" customFormat="1" ht="20.100000000000001" customHeight="1">
      <c r="A9" s="8" t="s">
        <v>3</v>
      </c>
      <c r="B9" s="80" t="s">
        <v>244</v>
      </c>
      <c r="C9" s="80"/>
      <c r="D9" s="81" t="str">
        <f>"المقياس : " &amp; Config!$C$10</f>
        <v>المقياس : الكيمياء العضوية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11</v>
      </c>
      <c r="I9" s="82"/>
      <c r="L9" s="1"/>
    </row>
    <row r="10" spans="1:12" s="3" customFormat="1" ht="5.0999999999999996" customHeight="1">
      <c r="A10" s="78"/>
      <c r="B10" s="78"/>
      <c r="C10" s="78"/>
      <c r="D10" s="78"/>
      <c r="E10" s="78"/>
      <c r="F10" s="78"/>
      <c r="G10" s="78"/>
      <c r="H10" s="78"/>
      <c r="I10" s="78"/>
      <c r="L10" s="1"/>
    </row>
    <row r="11" spans="1:12" s="3" customFormat="1" ht="21.95" customHeight="1">
      <c r="B11" s="83" t="s">
        <v>4</v>
      </c>
      <c r="C11" s="86" t="s">
        <v>5</v>
      </c>
      <c r="D11" s="89" t="s">
        <v>6</v>
      </c>
      <c r="E11" s="92" t="s">
        <v>7</v>
      </c>
      <c r="F11" s="10" t="s">
        <v>8</v>
      </c>
      <c r="G11" s="11" t="s">
        <v>9</v>
      </c>
      <c r="H11" s="94" t="s">
        <v>10</v>
      </c>
      <c r="L11" s="97" t="s">
        <v>11</v>
      </c>
    </row>
    <row r="12" spans="1:12" s="3" customFormat="1" ht="21.95" customHeight="1">
      <c r="B12" s="84"/>
      <c r="C12" s="87"/>
      <c r="D12" s="90"/>
      <c r="E12" s="93"/>
      <c r="F12" s="12" t="s">
        <v>12</v>
      </c>
      <c r="G12" s="13" t="s">
        <v>13</v>
      </c>
      <c r="H12" s="95"/>
      <c r="L12" s="97"/>
    </row>
    <row r="13" spans="1:12" s="3" customFormat="1" ht="21.95" customHeight="1">
      <c r="B13" s="85"/>
      <c r="C13" s="88"/>
      <c r="D13" s="91"/>
      <c r="E13" s="91"/>
      <c r="F13" s="14" t="s">
        <v>14</v>
      </c>
      <c r="G13" s="15" t="s">
        <v>15</v>
      </c>
      <c r="H13" s="96"/>
      <c r="L13" s="97"/>
    </row>
    <row r="14" spans="1:12" s="3" customFormat="1" ht="3" customHeight="1">
      <c r="B14" s="98"/>
      <c r="C14" s="99"/>
      <c r="D14" s="99"/>
      <c r="E14" s="99"/>
      <c r="F14" s="99"/>
      <c r="G14" s="99"/>
      <c r="H14" s="100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>
        <v>12</v>
      </c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12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11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>
        <v>11</v>
      </c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>
        <v>14</v>
      </c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>
        <v>11</v>
      </c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>
        <v>11.75</v>
      </c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>
        <v>13.5</v>
      </c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>
        <v>12.5</v>
      </c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>
        <v>11</v>
      </c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>
        <v>16</v>
      </c>
      <c r="G25" s="21"/>
      <c r="H25" s="22"/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>
        <v>16.5</v>
      </c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>
        <v>13.5</v>
      </c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15.5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>
        <v>11</v>
      </c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>
        <v>11</v>
      </c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>
        <v>11.5</v>
      </c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>
        <v>13</v>
      </c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>
        <v>15</v>
      </c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11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16.5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>
        <v>12</v>
      </c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>
        <v>10.75</v>
      </c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>
        <v>12.25</v>
      </c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>
        <v>16.5</v>
      </c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>
        <v>16</v>
      </c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>
        <v>15</v>
      </c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>
        <v>14.5</v>
      </c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>
        <v>14</v>
      </c>
      <c r="G43" s="21"/>
      <c r="H43" s="22"/>
      <c r="L43" s="23" t="s">
        <v>131</v>
      </c>
    </row>
    <row r="44" spans="2:12" ht="20.45" customHeight="1">
      <c r="B44" s="17">
        <v>30</v>
      </c>
      <c r="C44" s="18" t="s">
        <v>132</v>
      </c>
      <c r="D44" s="19" t="s">
        <v>133</v>
      </c>
      <c r="E44" s="19" t="s">
        <v>134</v>
      </c>
      <c r="F44" s="20">
        <v>12.5</v>
      </c>
      <c r="G44" s="21"/>
      <c r="H44" s="22"/>
      <c r="L44" s="23" t="s">
        <v>135</v>
      </c>
    </row>
    <row r="45" spans="2:12" ht="20.45" customHeight="1">
      <c r="B45" s="17">
        <v>31</v>
      </c>
      <c r="C45" s="18" t="s">
        <v>136</v>
      </c>
      <c r="D45" s="19" t="s">
        <v>137</v>
      </c>
      <c r="E45" s="19" t="s">
        <v>138</v>
      </c>
      <c r="F45" s="20">
        <v>13</v>
      </c>
      <c r="G45" s="21"/>
      <c r="H45" s="22"/>
      <c r="L45" s="23" t="s">
        <v>139</v>
      </c>
    </row>
    <row r="46" spans="2:12" ht="20.45" customHeight="1">
      <c r="B46" s="17">
        <v>32</v>
      </c>
      <c r="C46" s="18" t="s">
        <v>140</v>
      </c>
      <c r="D46" s="19" t="s">
        <v>141</v>
      </c>
      <c r="E46" s="19" t="s">
        <v>142</v>
      </c>
      <c r="F46" s="20">
        <v>14</v>
      </c>
      <c r="G46" s="21"/>
      <c r="H46" s="22"/>
      <c r="L46" s="23" t="s">
        <v>143</v>
      </c>
    </row>
    <row r="47" spans="2:12" ht="20.45" customHeight="1">
      <c r="B47" s="17">
        <v>33</v>
      </c>
      <c r="C47" s="18" t="s">
        <v>144</v>
      </c>
      <c r="D47" s="19" t="s">
        <v>145</v>
      </c>
      <c r="E47" s="19" t="s">
        <v>146</v>
      </c>
      <c r="F47" s="20">
        <v>13</v>
      </c>
      <c r="G47" s="21"/>
      <c r="H47" s="22"/>
      <c r="L47" s="23" t="s">
        <v>147</v>
      </c>
    </row>
    <row r="48" spans="2:12" ht="20.45" customHeight="1">
      <c r="B48" s="17">
        <v>34</v>
      </c>
      <c r="C48" s="18" t="s">
        <v>148</v>
      </c>
      <c r="D48" s="19" t="s">
        <v>149</v>
      </c>
      <c r="E48" s="19" t="s">
        <v>150</v>
      </c>
      <c r="F48" s="20">
        <v>15.5</v>
      </c>
      <c r="G48" s="21"/>
      <c r="H48" s="22"/>
      <c r="L48" s="23" t="s">
        <v>151</v>
      </c>
    </row>
    <row r="49" spans="1:12" ht="20.45" customHeight="1">
      <c r="B49" s="75"/>
      <c r="C49" s="75"/>
      <c r="D49" s="75"/>
      <c r="E49" s="75"/>
      <c r="F49" s="75"/>
      <c r="G49" s="75"/>
      <c r="H49" s="75"/>
    </row>
    <row r="50" spans="1:12" s="3" customFormat="1" ht="18" customHeight="1">
      <c r="A50" s="78"/>
      <c r="B50" s="78"/>
      <c r="C50" s="78"/>
      <c r="D50" s="78"/>
      <c r="E50" s="78"/>
      <c r="F50" s="78"/>
      <c r="G50" s="78"/>
      <c r="H50" s="78"/>
      <c r="I50" s="78"/>
      <c r="L50" s="1"/>
    </row>
    <row r="51" spans="1:12" s="3" customFormat="1" ht="20.100000000000001" customHeight="1">
      <c r="A51" s="101" t="s">
        <v>152</v>
      </c>
      <c r="B51" s="101"/>
      <c r="C51" s="101"/>
      <c r="D51" s="101"/>
      <c r="E51" s="101"/>
      <c r="F51" s="101"/>
      <c r="G51" s="101"/>
      <c r="H51" s="102" t="s">
        <v>243</v>
      </c>
      <c r="I51" s="102"/>
      <c r="L51" s="1"/>
    </row>
    <row r="52" spans="1:12" s="3" customFormat="1" ht="20.100000000000001" customHeight="1">
      <c r="A52" s="78"/>
      <c r="B52" s="78"/>
      <c r="C52" s="78"/>
      <c r="D52" s="78"/>
      <c r="E52" s="78"/>
      <c r="F52" s="78"/>
      <c r="G52" s="78"/>
      <c r="H52" s="103" t="s">
        <v>153</v>
      </c>
      <c r="I52" s="103"/>
      <c r="L52" s="1"/>
    </row>
    <row r="53" spans="1:12" s="3" customFormat="1" ht="20.100000000000001" customHeight="1">
      <c r="A53" s="78"/>
      <c r="B53" s="78"/>
      <c r="C53" s="78"/>
      <c r="D53" s="78"/>
      <c r="E53" s="78"/>
      <c r="F53" s="78"/>
      <c r="G53" s="78"/>
      <c r="H53" s="104"/>
      <c r="I53" s="104"/>
      <c r="L53" s="1"/>
    </row>
    <row r="54" spans="1:12" s="3" customFormat="1" ht="20.100000000000001" customHeight="1">
      <c r="A54" s="78"/>
      <c r="B54" s="78"/>
      <c r="C54" s="78"/>
      <c r="D54" s="78"/>
      <c r="E54" s="78"/>
      <c r="F54" s="78"/>
      <c r="G54" s="78"/>
      <c r="H54" s="104"/>
      <c r="I54" s="104"/>
      <c r="L54" s="1"/>
    </row>
    <row r="55" spans="1:12" s="3" customFormat="1" ht="18" customHeight="1">
      <c r="A55" s="78"/>
      <c r="B55" s="78"/>
      <c r="C55" s="78"/>
      <c r="D55" s="78"/>
      <c r="E55" s="78"/>
      <c r="F55" s="78"/>
      <c r="G55" s="78"/>
      <c r="H55" s="104"/>
      <c r="I55" s="104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3" customFormat="1" ht="24.95" customHeight="1">
      <c r="A57"/>
      <c r="B57"/>
      <c r="C57"/>
      <c r="D57"/>
      <c r="E57"/>
      <c r="F57"/>
      <c r="G57"/>
      <c r="H57"/>
      <c r="I57"/>
    </row>
    <row r="58" spans="1:12" s="3" customFormat="1" ht="24.95" customHeight="1">
      <c r="H58"/>
      <c r="I58"/>
    </row>
    <row r="59" spans="1:12" s="3" customFormat="1" ht="24.95" customHeight="1">
      <c r="H59"/>
      <c r="I59"/>
    </row>
    <row r="60" spans="1:12" s="3" customFormat="1" ht="24.95" customHeight="1">
      <c r="H60"/>
      <c r="I60"/>
    </row>
    <row r="61" spans="1:12" s="3" customFormat="1" ht="9.9499999999999993" customHeight="1">
      <c r="A61"/>
      <c r="B61"/>
      <c r="C61"/>
      <c r="D61"/>
      <c r="E61"/>
      <c r="F61"/>
      <c r="G61"/>
      <c r="H61"/>
      <c r="I61"/>
    </row>
    <row r="62" spans="1:12" s="3" customFormat="1" ht="24.95" customHeight="1">
      <c r="A62"/>
      <c r="B62"/>
      <c r="C62"/>
      <c r="D62"/>
      <c r="E62"/>
      <c r="F62"/>
      <c r="G62"/>
      <c r="H62"/>
      <c r="I62"/>
    </row>
    <row r="63" spans="1:12" s="3" customFormat="1" ht="5.0999999999999996" customHeight="1">
      <c r="A63"/>
      <c r="B63"/>
      <c r="C63"/>
      <c r="D63"/>
      <c r="E63"/>
      <c r="F63"/>
      <c r="G63"/>
      <c r="H63"/>
      <c r="I63"/>
    </row>
    <row r="64" spans="1:12" s="3" customFormat="1" ht="20.100000000000001" customHeight="1">
      <c r="B64"/>
      <c r="C64"/>
      <c r="D64"/>
      <c r="E64"/>
      <c r="F64"/>
      <c r="G64"/>
      <c r="H64"/>
      <c r="I64"/>
    </row>
    <row r="65" spans="1:12" s="3" customFormat="1" ht="5.0999999999999996" customHeight="1">
      <c r="A65"/>
      <c r="B65"/>
      <c r="C65"/>
      <c r="D65"/>
      <c r="E65"/>
      <c r="F65"/>
      <c r="G65"/>
      <c r="H65"/>
      <c r="I65"/>
    </row>
    <row r="66" spans="1:12" s="3" customFormat="1" ht="21.95" customHeight="1">
      <c r="B66"/>
      <c r="C66"/>
      <c r="D66"/>
      <c r="E66"/>
      <c r="H66"/>
      <c r="L66"/>
    </row>
    <row r="67" spans="1:12" s="3" customFormat="1" ht="21.95" customHeight="1">
      <c r="B67"/>
      <c r="C67"/>
      <c r="D67"/>
      <c r="E67"/>
      <c r="H67"/>
      <c r="L67"/>
    </row>
    <row r="68" spans="1:12" s="3" customFormat="1" ht="21.95" customHeight="1">
      <c r="B68"/>
      <c r="C68"/>
      <c r="D68"/>
      <c r="E68"/>
      <c r="H68"/>
      <c r="L68"/>
    </row>
    <row r="69" spans="1:12" s="3" customFormat="1" ht="3" customHeight="1">
      <c r="B69"/>
      <c r="C69"/>
      <c r="D69"/>
      <c r="E69"/>
      <c r="F69"/>
      <c r="G69"/>
      <c r="H69"/>
    </row>
    <row r="70" spans="1:12" ht="20.45" customHeight="1"/>
    <row r="71" spans="1:12" ht="20.45" customHeight="1"/>
    <row r="72" spans="1:12" ht="20.45" customHeight="1"/>
    <row r="73" spans="1:12" ht="20.45" customHeight="1"/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9" ht="20.45" customHeight="1"/>
    <row r="98" spans="1:9" ht="20.45" customHeight="1"/>
    <row r="99" spans="1:9" ht="20.45" customHeight="1"/>
    <row r="100" spans="1:9" ht="20.45" customHeight="1"/>
    <row r="101" spans="1:9" ht="20.45" customHeight="1"/>
    <row r="102" spans="1:9" ht="20.45" customHeight="1"/>
    <row r="103" spans="1:9" ht="20.45" customHeight="1"/>
    <row r="104" spans="1:9" ht="20.45" customHeight="1"/>
    <row r="105" spans="1:9" s="3" customFormat="1" ht="18" customHeight="1">
      <c r="A105"/>
      <c r="B105"/>
      <c r="C105"/>
      <c r="D105"/>
      <c r="E105"/>
      <c r="F105"/>
      <c r="G105"/>
      <c r="H105"/>
      <c r="I105"/>
    </row>
    <row r="106" spans="1:9" s="3" customFormat="1" ht="20.100000000000001" customHeight="1">
      <c r="A106"/>
      <c r="B106"/>
      <c r="C106"/>
      <c r="D106"/>
      <c r="E106"/>
      <c r="F106"/>
      <c r="G106"/>
      <c r="H106"/>
      <c r="I106"/>
    </row>
    <row r="107" spans="1:9" s="3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3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3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3" customFormat="1" ht="18" customHeight="1">
      <c r="A110"/>
      <c r="B110"/>
      <c r="C110"/>
      <c r="D110"/>
      <c r="E110"/>
      <c r="F110"/>
      <c r="G110"/>
      <c r="H110"/>
      <c r="I110"/>
    </row>
  </sheetData>
  <sheetProtection password="DCEA" sheet="1" objects="1" scenarios="1"/>
  <mergeCells count="26">
    <mergeCell ref="A52:G54"/>
    <mergeCell ref="H52:I52"/>
    <mergeCell ref="H53:I55"/>
    <mergeCell ref="A55:G55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5" t="s">
        <v>154</v>
      </c>
      <c r="B1" s="106"/>
      <c r="C1" s="107"/>
      <c r="G1" s="24" t="s">
        <v>155</v>
      </c>
      <c r="H1" s="25" t="s">
        <v>156</v>
      </c>
    </row>
    <row r="2" spans="1:8" s="1" customFormat="1" ht="20.100000000000001" customHeight="1">
      <c r="A2" s="26" t="s">
        <v>157</v>
      </c>
      <c r="B2" s="27" t="s">
        <v>158</v>
      </c>
      <c r="C2" s="28"/>
      <c r="G2" s="29" t="s">
        <v>159</v>
      </c>
      <c r="H2" s="30" t="s">
        <v>160</v>
      </c>
    </row>
    <row r="3" spans="1:8" s="1" customFormat="1" ht="20.100000000000001" customHeight="1">
      <c r="A3" s="26" t="s">
        <v>161</v>
      </c>
      <c r="B3" s="27" t="s">
        <v>162</v>
      </c>
      <c r="C3" s="28"/>
      <c r="G3" s="29" t="s">
        <v>163</v>
      </c>
      <c r="H3" s="30" t="s">
        <v>164</v>
      </c>
    </row>
    <row r="4" spans="1:8" s="1" customFormat="1" ht="20.100000000000001" customHeight="1">
      <c r="A4" s="26" t="s">
        <v>165</v>
      </c>
      <c r="B4" s="31"/>
      <c r="C4" s="32" t="s">
        <v>166</v>
      </c>
      <c r="G4" s="29" t="s">
        <v>167</v>
      </c>
      <c r="H4" s="30" t="s">
        <v>168</v>
      </c>
    </row>
    <row r="5" spans="1:8" s="1" customFormat="1" ht="20.100000000000001" customHeight="1">
      <c r="A5" s="26" t="s">
        <v>169</v>
      </c>
      <c r="B5" s="33" t="s">
        <v>170</v>
      </c>
      <c r="C5" s="32" t="s">
        <v>171</v>
      </c>
      <c r="G5" s="29" t="s">
        <v>172</v>
      </c>
      <c r="H5" s="30" t="s">
        <v>173</v>
      </c>
    </row>
    <row r="6" spans="1:8" s="1" customFormat="1" ht="20.100000000000001" customHeight="1">
      <c r="A6" s="26" t="s">
        <v>174</v>
      </c>
      <c r="B6" s="33" t="s">
        <v>175</v>
      </c>
      <c r="C6" s="28" t="s">
        <v>176</v>
      </c>
      <c r="G6" s="29" t="s">
        <v>177</v>
      </c>
      <c r="H6" s="30" t="s">
        <v>178</v>
      </c>
    </row>
    <row r="7" spans="1:8" s="1" customFormat="1" ht="20.100000000000001" customHeight="1">
      <c r="A7" s="26" t="s">
        <v>179</v>
      </c>
      <c r="B7" s="34" t="s">
        <v>180</v>
      </c>
      <c r="C7" s="35">
        <v>2019</v>
      </c>
      <c r="G7" s="29" t="s">
        <v>181</v>
      </c>
      <c r="H7" s="30" t="s">
        <v>182</v>
      </c>
    </row>
    <row r="8" spans="1:8" s="1" customFormat="1" ht="20.100000000000001" customHeight="1">
      <c r="A8" s="36" t="s">
        <v>183</v>
      </c>
      <c r="B8" s="37" t="s">
        <v>184</v>
      </c>
      <c r="C8" s="28" t="s">
        <v>185</v>
      </c>
      <c r="G8" s="29" t="s">
        <v>186</v>
      </c>
      <c r="H8" s="30" t="s">
        <v>187</v>
      </c>
    </row>
    <row r="9" spans="1:8" s="1" customFormat="1" ht="20.100000000000001" customHeight="1">
      <c r="A9" s="36" t="s">
        <v>188</v>
      </c>
      <c r="B9" s="37" t="s">
        <v>189</v>
      </c>
      <c r="C9" s="28" t="s">
        <v>190</v>
      </c>
      <c r="G9" s="38" t="s">
        <v>191</v>
      </c>
      <c r="H9" s="39" t="s">
        <v>192</v>
      </c>
    </row>
    <row r="10" spans="1:8" s="1" customFormat="1" ht="20.100000000000001" customHeight="1">
      <c r="A10" s="36" t="s">
        <v>193</v>
      </c>
      <c r="B10" s="37" t="s">
        <v>194</v>
      </c>
      <c r="C10" s="27" t="s">
        <v>195</v>
      </c>
      <c r="D10" s="40" t="s">
        <v>196</v>
      </c>
    </row>
    <row r="11" spans="1:8" s="1" customFormat="1" ht="20.100000000000001" customHeight="1">
      <c r="A11" s="36" t="s">
        <v>197</v>
      </c>
      <c r="B11" s="41">
        <v>2</v>
      </c>
      <c r="C11" s="27" t="s">
        <v>198</v>
      </c>
      <c r="D11" s="42" t="s">
        <v>199</v>
      </c>
    </row>
    <row r="12" spans="1:8" s="1" customFormat="1" ht="20.100000000000001" customHeight="1">
      <c r="A12" s="36" t="s">
        <v>200</v>
      </c>
      <c r="B12" s="41">
        <v>4</v>
      </c>
      <c r="C12" s="43" t="s">
        <v>201</v>
      </c>
      <c r="D12" s="42" t="s">
        <v>202</v>
      </c>
    </row>
    <row r="13" spans="1:8" s="1" customFormat="1" ht="20.100000000000001" customHeight="1">
      <c r="A13" s="36" t="s">
        <v>203</v>
      </c>
      <c r="B13" s="41">
        <v>1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204</v>
      </c>
    </row>
    <row r="14" spans="1:8" s="1" customFormat="1" ht="20.100000000000001" customHeight="1">
      <c r="A14" s="36" t="s">
        <v>205</v>
      </c>
      <c r="B14" s="41">
        <v>11</v>
      </c>
      <c r="C14" s="46">
        <f>IF(B14&lt;10, "0"&amp;B14, B14)</f>
        <v>11</v>
      </c>
      <c r="D14" s="42" t="s">
        <v>206</v>
      </c>
    </row>
    <row r="15" spans="1:8" s="1" customFormat="1" ht="20.100000000000001" customHeight="1">
      <c r="A15" s="36" t="s">
        <v>207</v>
      </c>
      <c r="B15" s="37" t="s">
        <v>208</v>
      </c>
      <c r="C15" s="27" t="s">
        <v>209</v>
      </c>
      <c r="D15" s="42" t="s">
        <v>210</v>
      </c>
    </row>
    <row r="16" spans="1:8" s="1" customFormat="1" ht="20.100000000000001" customHeight="1">
      <c r="A16" s="47" t="s">
        <v>211</v>
      </c>
      <c r="B16" s="48"/>
      <c r="C16" s="49"/>
      <c r="D16" s="42" t="s">
        <v>212</v>
      </c>
    </row>
    <row r="17" spans="1:4" s="1" customFormat="1" ht="20.100000000000001" customHeight="1">
      <c r="A17" s="47" t="s">
        <v>213</v>
      </c>
      <c r="B17" s="48"/>
      <c r="C17" s="49"/>
      <c r="D17" s="50" t="s">
        <v>214</v>
      </c>
    </row>
    <row r="18" spans="1:4" s="1" customFormat="1" ht="20.100000000000001" customHeight="1">
      <c r="A18" s="47" t="s">
        <v>215</v>
      </c>
      <c r="B18" s="48"/>
      <c r="C18" s="51"/>
    </row>
    <row r="19" spans="1:4" s="1" customFormat="1" ht="20.100000000000001" customHeight="1">
      <c r="A19" s="47" t="s">
        <v>216</v>
      </c>
      <c r="B19" s="48"/>
      <c r="C19" s="51"/>
    </row>
    <row r="20" spans="1:4" s="1" customFormat="1" ht="20.100000000000001" customHeight="1">
      <c r="A20" s="47" t="s">
        <v>217</v>
      </c>
      <c r="B20" s="48"/>
      <c r="C20" s="51"/>
    </row>
    <row r="21" spans="1:4" s="1" customFormat="1" ht="20.100000000000001" customHeight="1">
      <c r="A21" s="36" t="s">
        <v>218</v>
      </c>
      <c r="B21" s="41">
        <v>34</v>
      </c>
      <c r="C21" s="35"/>
    </row>
    <row r="22" spans="1:4" s="1" customFormat="1" ht="20.100000000000001" customHeight="1">
      <c r="A22" s="52"/>
      <c r="B22" s="53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8" t="s">
        <v>219</v>
      </c>
      <c r="B29" s="109"/>
      <c r="C29" s="110"/>
    </row>
    <row r="30" spans="1:4" s="1" customFormat="1" ht="20.100000000000001" customHeight="1">
      <c r="A30" s="54"/>
      <c r="B30" s="55" t="s">
        <v>220</v>
      </c>
      <c r="C30" s="56" t="s">
        <v>221</v>
      </c>
    </row>
    <row r="31" spans="1:4" s="1" customFormat="1" ht="20.100000000000001" customHeight="1">
      <c r="A31" s="57" t="s">
        <v>222</v>
      </c>
      <c r="B31" s="58">
        <v>35</v>
      </c>
      <c r="C31" s="59">
        <v>35</v>
      </c>
    </row>
    <row r="32" spans="1:4" s="1" customFormat="1" ht="20.100000000000001" customHeight="1">
      <c r="A32" s="57" t="s">
        <v>223</v>
      </c>
      <c r="B32" s="58">
        <v>1</v>
      </c>
      <c r="C32" s="59">
        <v>56</v>
      </c>
    </row>
    <row r="33" spans="1:3" s="1" customFormat="1" ht="20.100000000000001" customHeight="1">
      <c r="A33" s="57" t="s">
        <v>224</v>
      </c>
      <c r="B33" s="58">
        <v>55</v>
      </c>
      <c r="C33" s="59">
        <v>110</v>
      </c>
    </row>
    <row r="34" spans="1:3" s="1" customFormat="1" ht="20.100000000000001" customHeight="1">
      <c r="A34" s="60" t="s">
        <v>225</v>
      </c>
      <c r="B34" s="61">
        <v>1</v>
      </c>
      <c r="C34" s="62">
        <v>1</v>
      </c>
    </row>
    <row r="35" spans="1:3" s="1" customFormat="1" ht="20.100000000000001" customHeight="1">
      <c r="A35" s="60" t="s">
        <v>226</v>
      </c>
      <c r="B35" s="63">
        <v>9</v>
      </c>
      <c r="C35" s="64">
        <v>9</v>
      </c>
    </row>
    <row r="36" spans="1:3" s="1" customFormat="1" ht="20.100000000000001" customHeight="1">
      <c r="A36" s="57" t="s">
        <v>227</v>
      </c>
      <c r="B36" s="58">
        <v>15</v>
      </c>
      <c r="C36" s="59">
        <v>70</v>
      </c>
    </row>
    <row r="37" spans="1:3" s="1" customFormat="1" ht="20.100000000000001" customHeight="1">
      <c r="A37" s="60" t="s">
        <v>228</v>
      </c>
      <c r="B37" s="61">
        <v>49</v>
      </c>
      <c r="C37" s="62">
        <v>104</v>
      </c>
    </row>
    <row r="38" spans="1:3" s="1" customFormat="1" ht="20.100000000000001" customHeight="1">
      <c r="A38" s="60" t="s">
        <v>229</v>
      </c>
      <c r="B38" s="63">
        <v>2</v>
      </c>
      <c r="C38" s="64">
        <v>2</v>
      </c>
    </row>
    <row r="39" spans="1:3" s="1" customFormat="1" ht="20.100000000000001" customHeight="1">
      <c r="A39" s="60" t="s">
        <v>230</v>
      </c>
      <c r="B39" s="63">
        <v>8</v>
      </c>
      <c r="C39" s="64">
        <v>8</v>
      </c>
    </row>
    <row r="40" spans="1:3" s="1" customFormat="1" ht="20.100000000000001" customHeight="1">
      <c r="A40" s="60" t="s">
        <v>231</v>
      </c>
      <c r="B40" s="61">
        <v>2</v>
      </c>
      <c r="C40" s="62">
        <v>2</v>
      </c>
    </row>
    <row r="41" spans="1:3" s="1" customFormat="1" ht="20.100000000000001" customHeight="1">
      <c r="A41" s="60" t="s">
        <v>232</v>
      </c>
      <c r="B41" s="61">
        <v>3</v>
      </c>
      <c r="C41" s="62">
        <v>3</v>
      </c>
    </row>
    <row r="42" spans="1:3" s="1" customFormat="1" ht="20.100000000000001" customHeight="1">
      <c r="A42" s="60" t="s">
        <v>233</v>
      </c>
      <c r="B42" s="61">
        <v>4</v>
      </c>
      <c r="C42" s="62">
        <v>4</v>
      </c>
    </row>
    <row r="43" spans="1:3" s="1" customFormat="1" ht="20.100000000000001" customHeight="1">
      <c r="A43" s="60" t="s">
        <v>234</v>
      </c>
      <c r="B43" s="61">
        <v>5</v>
      </c>
      <c r="C43" s="62">
        <v>5</v>
      </c>
    </row>
    <row r="44" spans="1:3" s="1" customFormat="1" ht="20.100000000000001" customHeight="1">
      <c r="A44" s="65" t="s">
        <v>235</v>
      </c>
      <c r="B44" s="66">
        <v>0</v>
      </c>
      <c r="C44" s="67">
        <v>0</v>
      </c>
    </row>
    <row r="45" spans="1:3" s="1" customFormat="1" ht="20.100000000000001" customHeight="1">
      <c r="A45" s="65" t="s">
        <v>236</v>
      </c>
      <c r="B45" s="66">
        <v>0</v>
      </c>
      <c r="C45" s="67">
        <v>0</v>
      </c>
    </row>
    <row r="46" spans="1:3" s="1" customFormat="1" ht="20.100000000000001" customHeight="1">
      <c r="A46" s="65" t="s">
        <v>237</v>
      </c>
      <c r="B46" s="66">
        <v>0</v>
      </c>
      <c r="C46" s="67">
        <v>0</v>
      </c>
    </row>
    <row r="47" spans="1:3" s="1" customFormat="1" ht="20.100000000000001" customHeight="1">
      <c r="A47" s="65" t="s">
        <v>238</v>
      </c>
      <c r="B47" s="66">
        <v>0</v>
      </c>
      <c r="C47" s="67">
        <v>0</v>
      </c>
    </row>
    <row r="48" spans="1:3" s="1" customFormat="1" ht="20.100000000000001" customHeight="1">
      <c r="A48" s="65" t="s">
        <v>239</v>
      </c>
      <c r="B48" s="66">
        <v>0</v>
      </c>
      <c r="C48" s="67">
        <v>0</v>
      </c>
    </row>
    <row r="49" spans="1:3" s="1" customFormat="1" ht="20.100000000000001" customHeight="1">
      <c r="A49" s="68" t="s">
        <v>240</v>
      </c>
      <c r="B49" s="69">
        <v>6</v>
      </c>
      <c r="C49" s="70">
        <v>6</v>
      </c>
    </row>
    <row r="50" spans="1:3" s="1" customFormat="1" ht="20.100000000000001" customHeight="1">
      <c r="A50" s="71" t="s">
        <v>241</v>
      </c>
      <c r="B50" s="63">
        <v>12</v>
      </c>
      <c r="C50" s="64">
        <v>12</v>
      </c>
    </row>
    <row r="51" spans="1:3" s="1" customFormat="1" ht="20.100000000000001" customHeight="1">
      <c r="A51" s="72" t="s">
        <v>242</v>
      </c>
      <c r="B51" s="73">
        <v>79</v>
      </c>
      <c r="C51" s="74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2020-10-05T12:28:11Z</dcterms:modified>
</cp:coreProperties>
</file>